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13" i="1" l="1"/>
  <c r="F10" i="1" l="1"/>
  <c r="F9" i="1"/>
  <c r="D13" i="1" s="1"/>
</calcChain>
</file>

<file path=xl/sharedStrings.xml><?xml version="1.0" encoding="utf-8"?>
<sst xmlns="http://schemas.openxmlformats.org/spreadsheetml/2006/main" count="15" uniqueCount="15">
  <si>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</si>
  <si>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 xml:space="preserve">Criterio: </t>
  </si>
  <si>
    <t xml:space="preserve">Electricos </t>
  </si>
  <si>
    <t>Eco</t>
  </si>
  <si>
    <t>VALOR A INCLUIR EN LA HERRAMIENTA</t>
  </si>
  <si>
    <t>3. Vehículos con distintivo ambiental cero o ECO</t>
  </si>
  <si>
    <t>VALIDACIÓN OFERTA</t>
  </si>
  <si>
    <t>Nº mínimo de vehículos</t>
  </si>
  <si>
    <t xml:space="preserve">NOTA: </t>
  </si>
  <si>
    <r>
      <rPr>
        <b/>
        <sz val="11"/>
        <color theme="1"/>
        <rFont val="Calibri"/>
        <family val="2"/>
        <scheme val="minor"/>
      </rPr>
      <t>VEHICULOS CERO (ELECTRICOS)</t>
    </r>
    <r>
      <rPr>
        <sz val="11"/>
        <color theme="1"/>
        <rFont val="Calibri"/>
        <family val="2"/>
        <scheme val="minor"/>
      </rPr>
      <t>: Ciclomotores, triciclos, cuadriciclos y motocicletas; turismos; furgonetas ligeras, vehículos de más de 8 plazas y vehículos de transporte de mercancías clasificados en el Registro de Vehículos de la DGT como vehículos eléctricos de batería (BEV), vehículo eléctrico de autonomía extendida (REEV), vehículo eléctrico híbrido enchufable (PHEV) con una autonomía mínima de 40 kilómetros o vehículos de pila de combustible.</t>
    </r>
  </si>
  <si>
    <r>
      <rPr>
        <b/>
        <sz val="11"/>
        <color theme="1"/>
        <rFont val="Calibri"/>
        <family val="2"/>
        <scheme val="minor"/>
      </rPr>
      <t xml:space="preserve">VEHÍCULOS ECO: </t>
    </r>
    <r>
      <rPr>
        <sz val="11"/>
        <color theme="1"/>
        <rFont val="Calibri"/>
        <family val="2"/>
        <scheme val="minor"/>
      </rPr>
      <t xml:space="preserve">Turismos, furgonetas ligeras, vehículos de más de 8 plazas y vehículos de transporte de mercancíasclasificados en el Registro de Vehículos como vehículos híbridos enchufables con autonomía &lt;40km, vehículos híbridos no enchufables (HEV), vehículos propulsados por gas natural, vehículos propulsados por gas natural  (GNC y GNL) o  gas licuado del petróleo (GLP).
En todo caso, deberán cumplir los criterios de la etiqueta C señalado por la DGT.
</t>
    </r>
  </si>
  <si>
    <t>LICT/99/029/2020/0052</t>
  </si>
  <si>
    <t>LOTE 2: GIRONA</t>
  </si>
  <si>
    <t>CERO</t>
  </si>
  <si>
    <t>ECO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</si>
</sst>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8"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sz val="24"/>
      <color theme="0"/>
      <name val="Calibri"/>
      <family val="2"/>
      <scheme val="minor"/>
    </font>
    <font>
      <b/>
      <sz val="26"/>
      <color theme="0"/>
      <name val="Calibri"/>
      <family val="2"/>
      <scheme val="minor"/>
    </font>
    <font>
      <sz val="12"/>
      <color theme="1"/>
      <name val="Calibri"/>
      <family val="2"/>
      <scheme val="minor"/>
    </font>
    <font>
      <b/>
      <sz val="11"/>
      <color rgb="FFFF0000"/>
      <name val="Calibri"/>
      <family val="2"/>
      <scheme val="minor"/>
    </font>
  </fonts>
  <fills count="7">
    <fill>
      <patternFill patternType="none"/>
    </fill>
    <fill>
      <patternFill patternType="gray125"/>
    </fill>
    <fill>
      <patternFill patternType="solid">
        <fgColor theme="5"/>
      </patternFill>
    </fill>
    <fill>
      <patternFill patternType="solid">
        <fgColor rgb="FFA50021"/>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5" tint="0.59999389629810485"/>
        <bgColor indexed="64"/>
      </patternFill>
    </fill>
  </fills>
  <borders count="3">
    <border>
      <left/>
      <right/>
      <top/>
      <bottom/>
      <diagonal/>
    </border>
    <border>
      <left style="thin">
        <color theme="0"/>
      </left>
      <right style="thin">
        <color theme="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2" borderId="0" applyNumberFormat="0" applyBorder="0" applyAlignment="0" applyProtection="0"/>
  </cellStyleXfs>
  <cellXfs count="24">
    <xf numFmtId="0" fontId="0" fillId="0" borderId="0" xfId="0"/>
    <xf numFmtId="4" fontId="3" fillId="3" borderId="0" xfId="1" applyNumberFormat="1" applyFont="1" applyFill="1" applyBorder="1" applyAlignment="1" applyProtection="1">
      <alignment horizontal="center" vertical="center"/>
    </xf>
    <xf numFmtId="0" fontId="0" fillId="0" borderId="0" xfId="0" applyAlignment="1">
      <alignment wrapText="1"/>
    </xf>
    <xf numFmtId="4" fontId="2" fillId="0" borderId="1" xfId="1" applyNumberFormat="1" applyFill="1" applyBorder="1" applyAlignment="1" applyProtection="1">
      <alignment horizontal="center" vertical="center"/>
    </xf>
    <xf numFmtId="4" fontId="0" fillId="0" borderId="1" xfId="0" applyNumberFormat="1" applyFill="1" applyBorder="1" applyProtection="1"/>
    <xf numFmtId="4" fontId="0" fillId="0" borderId="1" xfId="0" applyNumberFormat="1" applyBorder="1" applyProtection="1"/>
    <xf numFmtId="2" fontId="0" fillId="0" borderId="0" xfId="0" applyNumberFormat="1" applyFont="1"/>
    <xf numFmtId="164" fontId="0" fillId="0" borderId="0" xfId="0" applyNumberFormat="1" applyFont="1"/>
    <xf numFmtId="0" fontId="0" fillId="0" borderId="0" xfId="0" applyFont="1"/>
    <xf numFmtId="0" fontId="0" fillId="5" borderId="2" xfId="0" applyFill="1" applyBorder="1" applyAlignment="1">
      <alignment horizontal="center" vertical="center"/>
    </xf>
    <xf numFmtId="0" fontId="0" fillId="0" borderId="0" xfId="0" applyAlignment="1">
      <alignment horizontal="center" vertical="center"/>
    </xf>
    <xf numFmtId="0" fontId="7" fillId="6" borderId="2" xfId="0" applyFont="1" applyFill="1" applyBorder="1" applyAlignment="1">
      <alignment horizontal="center" vertical="center" wrapText="1"/>
    </xf>
    <xf numFmtId="0" fontId="1" fillId="0" borderId="2" xfId="0" applyFont="1" applyBorder="1" applyAlignment="1">
      <alignment horizontal="center" vertical="center"/>
    </xf>
    <xf numFmtId="0" fontId="1" fillId="4" borderId="2" xfId="0" applyFont="1" applyFill="1" applyBorder="1" applyAlignment="1">
      <alignment horizontal="center"/>
    </xf>
    <xf numFmtId="0" fontId="0" fillId="4" borderId="2" xfId="0" applyFill="1" applyBorder="1" applyAlignment="1">
      <alignment horizontal="center"/>
    </xf>
    <xf numFmtId="0" fontId="0" fillId="0" borderId="0" xfId="0" applyBorder="1"/>
    <xf numFmtId="0" fontId="0" fillId="0" borderId="0" xfId="0" applyBorder="1" applyAlignment="1">
      <alignment horizontal="center"/>
    </xf>
    <xf numFmtId="2" fontId="0" fillId="5" borderId="2" xfId="0" applyNumberForma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0" fontId="0" fillId="0" borderId="0" xfId="0" applyAlignment="1">
      <alignment horizontal="center" wrapText="1"/>
    </xf>
    <xf numFmtId="4" fontId="3" fillId="3" borderId="0" xfId="1" applyNumberFormat="1" applyFont="1" applyFill="1" applyBorder="1" applyAlignment="1" applyProtection="1">
      <alignment horizontal="left" vertical="center"/>
    </xf>
    <xf numFmtId="4" fontId="4" fillId="3" borderId="0" xfId="1" applyNumberFormat="1" applyFont="1" applyFill="1" applyBorder="1" applyAlignment="1" applyProtection="1">
      <alignment horizontal="center" vertical="center" wrapText="1"/>
    </xf>
    <xf numFmtId="4" fontId="5"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cellXfs>
  <cellStyles count="2">
    <cellStyle name="Énfasis2" xfId="1" builtinId="3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5</xdr:col>
      <xdr:colOff>1008529</xdr:colOff>
      <xdr:row>0</xdr:row>
      <xdr:rowOff>0</xdr:rowOff>
    </xdr:from>
    <xdr:to>
      <xdr:col>6</xdr:col>
      <xdr:colOff>890868</xdr:colOff>
      <xdr:row>2</xdr:row>
      <xdr:rowOff>414618</xdr:rowOff>
    </xdr:to>
    <xdr:pic>
      <xdr:nvPicPr>
        <xdr:cNvPr id="2" name="Imagen 1" descr="http://intranet.fremap.es/Imagenes/Logos/freroblan_v.jpg"/>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7788088" y="0"/>
          <a:ext cx="1798545" cy="1333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tabSelected="1" zoomScale="85" zoomScaleNormal="85" workbookViewId="0">
      <selection activeCell="H5" sqref="H5"/>
    </sheetView>
  </sheetViews>
  <sheetFormatPr baseColWidth="10" defaultColWidth="9.140625" defaultRowHeight="15" x14ac:dyDescent="0.25"/>
  <cols>
    <col min="1" max="1" width="30.7109375" bestFit="1" customWidth="1"/>
    <col min="2" max="4" width="20.28515625" customWidth="1"/>
    <col min="5" max="5" width="29.140625" customWidth="1"/>
    <col min="6" max="6" width="28.7109375" bestFit="1" customWidth="1"/>
    <col min="7" max="9" width="20.28515625" customWidth="1"/>
  </cols>
  <sheetData>
    <row r="1" spans="1:7" ht="36" x14ac:dyDescent="0.25">
      <c r="A1" s="20" t="s">
        <v>5</v>
      </c>
      <c r="B1" s="20"/>
      <c r="C1" s="20"/>
      <c r="D1" s="20"/>
      <c r="E1" s="20"/>
      <c r="F1" s="20"/>
      <c r="G1" s="20"/>
    </row>
    <row r="2" spans="1:7" ht="36" x14ac:dyDescent="0.25">
      <c r="A2" s="21" t="s">
        <v>12</v>
      </c>
      <c r="B2" s="21"/>
      <c r="C2" s="21"/>
      <c r="D2" s="21"/>
      <c r="E2" s="21"/>
      <c r="F2" s="21"/>
      <c r="G2" s="1"/>
    </row>
    <row r="3" spans="1:7" ht="33.75" x14ac:dyDescent="0.25">
      <c r="A3" s="22" t="s">
        <v>11</v>
      </c>
      <c r="B3" s="22"/>
      <c r="C3" s="22"/>
      <c r="D3" s="22"/>
      <c r="E3" s="22"/>
      <c r="F3" s="22"/>
      <c r="G3" s="22"/>
    </row>
    <row r="4" spans="1:7" x14ac:dyDescent="0.25">
      <c r="B4" s="2"/>
      <c r="C4" s="3"/>
      <c r="D4" s="3"/>
      <c r="E4" s="4"/>
      <c r="F4" s="4"/>
      <c r="G4" s="5"/>
    </row>
    <row r="5" spans="1:7" ht="120" customHeight="1" x14ac:dyDescent="0.25">
      <c r="A5" s="23" t="s">
        <v>0</v>
      </c>
      <c r="B5" s="23"/>
      <c r="C5" s="23"/>
      <c r="D5" s="23"/>
      <c r="E5" s="23"/>
      <c r="F5" s="23"/>
      <c r="G5" s="23"/>
    </row>
    <row r="7" spans="1:7" x14ac:dyDescent="0.25">
      <c r="B7" s="13" t="s">
        <v>7</v>
      </c>
      <c r="C7" s="14">
        <v>1</v>
      </c>
    </row>
    <row r="9" spans="1:7" hidden="1" x14ac:dyDescent="0.25">
      <c r="B9" t="s">
        <v>1</v>
      </c>
      <c r="C9" t="s">
        <v>2</v>
      </c>
      <c r="D9">
        <v>45</v>
      </c>
      <c r="F9" s="6">
        <f>D9/C7</f>
        <v>45</v>
      </c>
    </row>
    <row r="10" spans="1:7" hidden="1" x14ac:dyDescent="0.25">
      <c r="C10" t="s">
        <v>3</v>
      </c>
      <c r="D10">
        <v>30</v>
      </c>
      <c r="F10" s="7">
        <f>D10/C7</f>
        <v>30</v>
      </c>
    </row>
    <row r="11" spans="1:7" x14ac:dyDescent="0.25">
      <c r="F11" s="8"/>
    </row>
    <row r="12" spans="1:7" ht="30" x14ac:dyDescent="0.25">
      <c r="A12" s="15"/>
      <c r="B12" s="12" t="s">
        <v>13</v>
      </c>
      <c r="C12" s="12" t="s">
        <v>14</v>
      </c>
      <c r="D12" s="11" t="s">
        <v>4</v>
      </c>
      <c r="E12" s="12" t="s">
        <v>6</v>
      </c>
    </row>
    <row r="13" spans="1:7" x14ac:dyDescent="0.25">
      <c r="A13" s="16"/>
      <c r="B13" s="18"/>
      <c r="C13" s="18"/>
      <c r="D13" s="17">
        <f xml:space="preserve"> IF(COUNTIF(E13,"Error nº de vehículos ofertado"),"Oferta erronea",(B13*F9)+(C13*F10))</f>
        <v>0</v>
      </c>
      <c r="E13" s="9" t="str">
        <f>IF(B13+C13&gt;C7,"Error nº de vehículos ofertado","Oferta válida")</f>
        <v>Oferta válida</v>
      </c>
    </row>
    <row r="14" spans="1:7" x14ac:dyDescent="0.25">
      <c r="A14" s="15"/>
      <c r="B14" s="15"/>
      <c r="C14" s="10"/>
      <c r="D14" s="10"/>
      <c r="E14" s="10"/>
      <c r="F14" s="10"/>
    </row>
    <row r="17" spans="2:7" x14ac:dyDescent="0.25">
      <c r="B17" t="s">
        <v>8</v>
      </c>
    </row>
    <row r="19" spans="2:7" x14ac:dyDescent="0.25">
      <c r="B19" s="19" t="s">
        <v>9</v>
      </c>
      <c r="C19" s="19"/>
      <c r="D19" s="19"/>
      <c r="E19" s="19"/>
      <c r="F19" s="19"/>
      <c r="G19" s="19"/>
    </row>
    <row r="20" spans="2:7" x14ac:dyDescent="0.25">
      <c r="B20" s="19"/>
      <c r="C20" s="19"/>
      <c r="D20" s="19"/>
      <c r="E20" s="19"/>
      <c r="F20" s="19"/>
      <c r="G20" s="19"/>
    </row>
    <row r="21" spans="2:7" ht="36" customHeight="1" x14ac:dyDescent="0.25">
      <c r="B21" s="19"/>
      <c r="C21" s="19"/>
      <c r="D21" s="19"/>
      <c r="E21" s="19"/>
      <c r="F21" s="19"/>
      <c r="G21" s="19"/>
    </row>
    <row r="23" spans="2:7" ht="15" customHeight="1" x14ac:dyDescent="0.25">
      <c r="B23" s="19" t="s">
        <v>10</v>
      </c>
      <c r="C23" s="19"/>
      <c r="D23" s="19"/>
      <c r="E23" s="19"/>
      <c r="F23" s="19"/>
      <c r="G23" s="19"/>
    </row>
    <row r="24" spans="2:7" ht="28.5" customHeight="1" x14ac:dyDescent="0.25">
      <c r="B24" s="19"/>
      <c r="C24" s="19"/>
      <c r="D24" s="19"/>
      <c r="E24" s="19"/>
      <c r="F24" s="19"/>
      <c r="G24" s="19"/>
    </row>
    <row r="25" spans="2:7" ht="47.25" customHeight="1" x14ac:dyDescent="0.25">
      <c r="B25" s="19"/>
      <c r="C25" s="19"/>
      <c r="D25" s="19"/>
      <c r="E25" s="19"/>
      <c r="F25" s="19"/>
      <c r="G25" s="19"/>
    </row>
  </sheetData>
  <sheetProtection password="E28E" sheet="1" objects="1" scenarios="1"/>
  <mergeCells count="6">
    <mergeCell ref="B23:G25"/>
    <mergeCell ref="A1:G1"/>
    <mergeCell ref="A2:F2"/>
    <mergeCell ref="A3:G3"/>
    <mergeCell ref="A5:G5"/>
    <mergeCell ref="B19:G21"/>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709DA223923EB45BBF177A430C50E68" ma:contentTypeVersion="11" ma:contentTypeDescription="Crear nuevo documento." ma:contentTypeScope="" ma:versionID="d4e861ebda5504022518fff56caf76dc">
  <xsd:schema xmlns:xsd="http://www.w3.org/2001/XMLSchema" xmlns:xs="http://www.w3.org/2001/XMLSchema" xmlns:p="http://schemas.microsoft.com/office/2006/metadata/properties" xmlns:ns3="89590da3-fd85-41c8-99d6-15cf72c2211a" xmlns:ns4="cb9a2c09-a600-4c24-9818-7f6ddea49959" targetNamespace="http://schemas.microsoft.com/office/2006/metadata/properties" ma:root="true" ma:fieldsID="a7dd0f85558a4d340dd3d77aa7834236" ns3:_="" ns4:_="">
    <xsd:import namespace="89590da3-fd85-41c8-99d6-15cf72c2211a"/>
    <xsd:import namespace="cb9a2c09-a600-4c24-9818-7f6ddea49959"/>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Location" minOccurs="0"/>
                <xsd:element ref="ns4:MediaServiceOCR" minOccurs="0"/>
                <xsd:element ref="ns4:MediaServiceEventHashCode" minOccurs="0"/>
                <xsd:element ref="ns4:MediaServiceGenerationTim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590da3-fd85-41c8-99d6-15cf72c2211a" elementFormDefault="qualified">
    <xsd:import namespace="http://schemas.microsoft.com/office/2006/documentManagement/types"/>
    <xsd:import namespace="http://schemas.microsoft.com/office/infopath/2007/PartnerControls"/>
    <xsd:element name="SharedWithUsers" ma:index="8"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description="" ma:internalName="SharedWithDetails" ma:readOnly="true">
      <xsd:simpleType>
        <xsd:restriction base="dms:Note">
          <xsd:maxLength value="255"/>
        </xsd:restriction>
      </xsd:simpleType>
    </xsd:element>
    <xsd:element name="SharingHintHash" ma:index="10" nillable="true" ma:displayName="Hash de la sugerencia para compartir"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9a2c09-a600-4c24-9818-7f6ddea49959"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MediaServiceAutoTags" ma:internalName="MediaServiceAutoTags" ma:readOnly="true">
      <xsd:simpleType>
        <xsd:restriction base="dms:Text"/>
      </xsd:simpleType>
    </xsd:element>
    <xsd:element name="MediaServiceLocation" ma:index="15" nillable="true" ma:displayName="MediaServiceLocation" ma:internalName="MediaServiceLocation" ma:readOnly="true">
      <xsd:simpleType>
        <xsd:restriction base="dms:Text"/>
      </xsd:simpleType>
    </xsd:element>
    <xsd:element name="MediaServiceOCR" ma:index="16" nillable="true" ma:displayName="MediaServiceOCR" ma:internalName="MediaServiceOCR" ma:readOnly="true">
      <xsd:simpleType>
        <xsd:restriction base="dms:Note">
          <xsd:maxLength value="255"/>
        </xsd:restriction>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E282D03-1EBC-4A05-8ACF-D5903B1E5161}">
  <ds:schemaRefs>
    <ds:schemaRef ds:uri="http://schemas.microsoft.com/office/infopath/2007/PartnerControls"/>
    <ds:schemaRef ds:uri="http://purl.org/dc/elements/1.1/"/>
    <ds:schemaRef ds:uri="89590da3-fd85-41c8-99d6-15cf72c2211a"/>
    <ds:schemaRef ds:uri="http://schemas.microsoft.com/office/2006/metadata/properties"/>
    <ds:schemaRef ds:uri="http://purl.org/dc/terms/"/>
    <ds:schemaRef ds:uri="http://schemas.microsoft.com/office/2006/documentManagement/types"/>
    <ds:schemaRef ds:uri="http://schemas.openxmlformats.org/package/2006/metadata/core-properties"/>
    <ds:schemaRef ds:uri="cb9a2c09-a600-4c24-9818-7f6ddea49959"/>
    <ds:schemaRef ds:uri="http://www.w3.org/XML/1998/namespace"/>
    <ds:schemaRef ds:uri="http://purl.org/dc/dcmitype/"/>
  </ds:schemaRefs>
</ds:datastoreItem>
</file>

<file path=customXml/itemProps2.xml><?xml version="1.0" encoding="utf-8"?>
<ds:datastoreItem xmlns:ds="http://schemas.openxmlformats.org/officeDocument/2006/customXml" ds:itemID="{DA40037B-6D93-4324-82B1-FFC329E2949A}">
  <ds:schemaRefs>
    <ds:schemaRef ds:uri="http://schemas.microsoft.com/sharepoint/v3/contenttype/forms"/>
  </ds:schemaRefs>
</ds:datastoreItem>
</file>

<file path=customXml/itemProps3.xml><?xml version="1.0" encoding="utf-8"?>
<ds:datastoreItem xmlns:ds="http://schemas.openxmlformats.org/officeDocument/2006/customXml" ds:itemID="{FB663B96-FEEB-4BAD-966D-B9D0C988E74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590da3-fd85-41c8-99d6-15cf72c2211a"/>
    <ds:schemaRef ds:uri="cb9a2c09-a600-4c24-9818-7f6ddea499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2020-12-01T19:21:55Z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0x0101001709DA223923EB45BBF177A430C50E68</vt:lpwstr>
  </property>
</Properties>
</file>